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5A2469A7-B28D-42EA-8CF7-936C42B23E96}" xr6:coauthVersionLast="47" xr6:coauthVersionMax="47" xr10:uidLastSave="{57F44371-4B3F-4C7D-945B-45C429AFFF52}"/>
  <workbookProtection workbookAlgorithmName="SHA-512" workbookHashValue="/d0+SPV6H5FjYgCJfFjiv1bnOfMgr/y0sQfSXbg9UDuD7coxohloCzstPZHUiMsIuBZFGOwAMKeD+tkaCVfwuA==" workbookSaltValue="7+acyHV9MRx572uoUjXeeQ=="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 i="1" l="1"/>
  <c r="I27" i="1"/>
  <c r="I26" i="1"/>
  <c r="I25" i="1"/>
  <c r="I24" i="1"/>
  <c r="I23" i="1"/>
  <c r="I21" i="1"/>
  <c r="I20" i="1"/>
  <c r="I19" i="1"/>
  <c r="I18" i="1"/>
  <c r="I17" i="1"/>
  <c r="I16" i="1"/>
  <c r="I15" i="1"/>
  <c r="I14" i="1"/>
  <c r="I13" i="1"/>
  <c r="I12" i="1"/>
  <c r="I11" i="1"/>
  <c r="I10" i="1"/>
  <c r="I9" i="1"/>
  <c r="I8" i="1"/>
  <c r="I7" i="1"/>
  <c r="I6" i="1"/>
  <c r="I5" i="1"/>
  <c r="I4" i="1"/>
  <c r="I3" i="1"/>
  <c r="I2" i="1"/>
  <c r="D8" i="2"/>
  <c r="D5" i="2"/>
  <c r="E29" i="1"/>
  <c r="E22" i="1"/>
  <c r="F3" i="2"/>
  <c r="F4" i="2"/>
  <c r="F6" i="2"/>
  <c r="F8" i="2" s="1"/>
  <c r="F7" i="2"/>
  <c r="F2" i="2"/>
  <c r="G3" i="1"/>
  <c r="G4" i="1"/>
  <c r="G5" i="1"/>
  <c r="G6" i="1"/>
  <c r="G7" i="1"/>
  <c r="G8" i="1"/>
  <c r="G9" i="1"/>
  <c r="G10" i="1"/>
  <c r="G11" i="1"/>
  <c r="G12" i="1"/>
  <c r="G13" i="1"/>
  <c r="G14" i="1"/>
  <c r="G15" i="1"/>
  <c r="G16" i="1"/>
  <c r="G17" i="1"/>
  <c r="G18" i="1"/>
  <c r="G19" i="1"/>
  <c r="G20" i="1"/>
  <c r="G21" i="1"/>
  <c r="G23" i="1"/>
  <c r="G29" i="1" s="1"/>
  <c r="G24" i="1"/>
  <c r="G25" i="1"/>
  <c r="G26" i="1"/>
  <c r="G27" i="1"/>
  <c r="G28" i="1"/>
  <c r="G2" i="1"/>
  <c r="G22" i="1" s="1"/>
  <c r="F5" i="2" l="1"/>
</calcChain>
</file>

<file path=xl/sharedStrings.xml><?xml version="1.0" encoding="utf-8"?>
<sst xmlns="http://schemas.openxmlformats.org/spreadsheetml/2006/main" count="215" uniqueCount="82">
  <si>
    <t>SCSC School</t>
  </si>
  <si>
    <t>Grade band</t>
  </si>
  <si>
    <t>System of Residence</t>
  </si>
  <si>
    <t>Zoned School</t>
  </si>
  <si>
    <t>% of Total Enrollment</t>
  </si>
  <si>
    <t>Content Mastery Score (School)</t>
  </si>
  <si>
    <t>SLAM Academy of Atlanta</t>
  </si>
  <si>
    <t>E</t>
  </si>
  <si>
    <t>Atlanta Public Schools</t>
  </si>
  <si>
    <t>Clayton County School District</t>
  </si>
  <si>
    <t>Fulton County School District</t>
  </si>
  <si>
    <t xml:space="preserve"> SLAM Academy of Atlanta</t>
  </si>
  <si>
    <t>M</t>
  </si>
  <si>
    <t>Content Mastery Score (District)</t>
  </si>
  <si>
    <t>Clayton County</t>
  </si>
  <si>
    <t>Fulton County</t>
  </si>
  <si>
    <t>Content Mastery Score</t>
  </si>
  <si>
    <t xml:space="preserve"> School-Level Comparison</t>
  </si>
  <si>
    <t>District-Weighted Comparison</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</si>
  <si>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</si>
  <si>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TFS</t>
  </si>
  <si>
    <t>Weighted Score</t>
  </si>
  <si>
    <t xml:space="preserve">Beecher Hills Elementary School </t>
  </si>
  <si>
    <t xml:space="preserve">Continental Colony Elementary School </t>
  </si>
  <si>
    <t xml:space="preserve">Dobbs Elementary School </t>
  </si>
  <si>
    <t xml:space="preserve">Finch Elementary School </t>
  </si>
  <si>
    <t xml:space="preserve">Harper - Archer Elementary School </t>
  </si>
  <si>
    <t xml:space="preserve">Hollis Innovation Academy </t>
  </si>
  <si>
    <t xml:space="preserve">Hope - Hill Elementary School </t>
  </si>
  <si>
    <t xml:space="preserve">Kimberly Elementary School </t>
  </si>
  <si>
    <t xml:space="preserve">M. Agnes Jones Elementary School </t>
  </si>
  <si>
    <t xml:space="preserve">Miles Elementary School </t>
  </si>
  <si>
    <t xml:space="preserve">Perkerson Elementary School </t>
  </si>
  <si>
    <t xml:space="preserve">Peyton Forest Elementary School </t>
  </si>
  <si>
    <t xml:space="preserve">Slater Elementary School </t>
  </si>
  <si>
    <t xml:space="preserve">Tuskegee Airmen Global Academy </t>
  </si>
  <si>
    <t xml:space="preserve">Usher - Collier Elementary School </t>
  </si>
  <si>
    <t xml:space="preserve">William M. Boyd Elementary School </t>
  </si>
  <si>
    <t xml:space="preserve">Woodson Park Academy </t>
  </si>
  <si>
    <t xml:space="preserve">Pointe South Elementary School </t>
  </si>
  <si>
    <t xml:space="preserve">A. Philip Randolph Elementary </t>
  </si>
  <si>
    <t xml:space="preserve">Wolf Creek Elementary School </t>
  </si>
  <si>
    <t xml:space="preserve">Herman J. Russell West End Academy </t>
  </si>
  <si>
    <t xml:space="preserve">J. L. Invictus Academy </t>
  </si>
  <si>
    <t xml:space="preserve">Sylvan Hills Middle School </t>
  </si>
  <si>
    <t xml:space="preserve">Young Middle School </t>
  </si>
  <si>
    <t xml:space="preserve">Pointe South Middle School </t>
  </si>
  <si>
    <t>E Total</t>
  </si>
  <si>
    <t>M Total</t>
  </si>
  <si>
    <t>Content Mastery</t>
  </si>
  <si>
    <t>Value-Added Model</t>
  </si>
  <si>
    <t>School Effect (All-Subject Average)</t>
  </si>
  <si>
    <t>Comparison Average</t>
  </si>
  <si>
    <t>Statistically Different?</t>
  </si>
  <si>
    <t>Lower</t>
  </si>
  <si>
    <t>Subject</t>
  </si>
  <si>
    <t>School Effect</t>
  </si>
  <si>
    <t>State Percentile (higher is better)</t>
  </si>
  <si>
    <t>Statistically Different from State Average?</t>
  </si>
  <si>
    <t>Comparison Rank (lower is better)</t>
  </si>
  <si>
    <t>Statistically Different from Comparison Average?</t>
  </si>
  <si>
    <t>ELA</t>
  </si>
  <si>
    <t>No</t>
  </si>
  <si>
    <t>21 out of 21</t>
  </si>
  <si>
    <t>Math</t>
  </si>
  <si>
    <t>All-Subject Average</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</si>
  <si>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</si>
  <si>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Grade Band</t>
  </si>
  <si>
    <t>Growth Percentile Ranges (Mathematics)</t>
  </si>
  <si>
    <t>Mathematics Progress Score</t>
  </si>
  <si>
    <t>Growth Percentile Ranges (ELA)</t>
  </si>
  <si>
    <t>ELA Progress Score</t>
  </si>
  <si>
    <t>Total Progress Score</t>
  </si>
  <si>
    <t>1-29</t>
  </si>
  <si>
    <t>30-40</t>
  </si>
  <si>
    <t>41-65</t>
  </si>
  <si>
    <t>66-99</t>
  </si>
  <si>
    <t>19 out of 21</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</si>
  <si>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</si>
  <si>
    <t>Progress Score (School)</t>
  </si>
  <si>
    <t>Progress</t>
  </si>
  <si>
    <t>Progress 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</si>
</sst>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9"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sz val="11"/>
      <name val="Calibri"/>
      <family val="2"/>
    </font>
    <font>
      <i/>
      <sz val="11"/>
      <color theme="1"/>
      <name val="Calibri"/>
      <family val="2"/>
      <scheme val="minor"/>
    </font>
    <font>
      <sz val="11"/>
      <name val="Calibri"/>
      <family val="2"/>
    </font>
    <font>
      <sz val="11"/>
      <color theme="1"/>
      <name val="Calibri"/>
      <family val="2"/>
      <scheme val="minor"/>
    </font>
  </fonts>
  <fills count="8">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
      <patternFill patternType="solid">
        <fgColor theme="0" tint="-4.9989318521683403E-2"/>
        <bgColor theme="6" tint="0.59999389629810485"/>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7" fillId="0" borderId="0"/>
    <xf numFmtId="9" fontId="8" fillId="0" borderId="0" applyFont="0" applyFill="0" applyBorder="0" applyAlignment="0" applyProtection="0"/>
  </cellStyleXfs>
  <cellXfs count="51">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1" fillId="0" borderId="0" xfId="0" applyFont="1" applyAlignment="1">
      <alignment vertical="center" wrapText="1"/>
    </xf>
    <xf numFmtId="0" fontId="0" fillId="0" borderId="0" xfId="0" applyAlignment="1">
      <alignment horizontal="center" vertical="center"/>
    </xf>
    <xf numFmtId="164" fontId="0" fillId="0" borderId="0" xfId="0" applyNumberFormat="1" applyAlignment="1">
      <alignment horizontal="center" vertical="center"/>
    </xf>
    <xf numFmtId="0" fontId="0" fillId="0" borderId="0" xfId="0" applyAlignment="1">
      <alignment wrapText="1"/>
    </xf>
    <xf numFmtId="0" fontId="0" fillId="0" borderId="2" xfId="0" applyBorder="1" applyAlignment="1">
      <alignment horizontal="center" vertical="center"/>
    </xf>
    <xf numFmtId="164" fontId="0" fillId="0" borderId="2" xfId="0" applyNumberFormat="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1" fillId="3" borderId="1" xfId="0" applyFont="1" applyFill="1" applyBorder="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1" fillId="0" borderId="0" xfId="0" applyFont="1"/>
    <xf numFmtId="0" fontId="0" fillId="0" borderId="2" xfId="0" applyBorder="1" applyAlignment="1">
      <alignment vertical="center" wrapText="1"/>
    </xf>
    <xf numFmtId="165" fontId="0" fillId="0" borderId="2" xfId="0" applyNumberFormat="1" applyBorder="1" applyAlignment="1">
      <alignment horizontal="center" vertical="center"/>
    </xf>
    <xf numFmtId="0" fontId="5" fillId="0" borderId="2" xfId="0" applyFont="1" applyBorder="1"/>
    <xf numFmtId="0" fontId="7" fillId="0" borderId="2" xfId="1" applyBorder="1" applyAlignment="1">
      <alignment horizontal="center" vertical="center"/>
    </xf>
    <xf numFmtId="165" fontId="7" fillId="0" borderId="2" xfId="1" applyNumberFormat="1" applyBorder="1" applyAlignment="1">
      <alignment horizontal="center" vertical="center"/>
    </xf>
    <xf numFmtId="9" fontId="3" fillId="6" borderId="8" xfId="2" applyFont="1" applyFill="1" applyBorder="1" applyAlignment="1">
      <alignment horizontal="center" vertical="center"/>
    </xf>
    <xf numFmtId="0" fontId="8" fillId="6" borderId="8" xfId="0" applyFont="1" applyFill="1" applyBorder="1" applyAlignment="1">
      <alignment horizontal="center" vertical="center"/>
    </xf>
    <xf numFmtId="49" fontId="0" fillId="0" borderId="0" xfId="0" applyNumberFormat="1" applyAlignment="1">
      <alignment horizontal="center" vertical="center"/>
    </xf>
    <xf numFmtId="0" fontId="8" fillId="7" borderId="1" xfId="0" applyFont="1" applyFill="1" applyBorder="1" applyAlignment="1">
      <alignment horizontal="center" vertical="center"/>
    </xf>
    <xf numFmtId="9" fontId="3" fillId="7" borderId="1" xfId="2" applyFont="1" applyFill="1" applyBorder="1" applyAlignment="1">
      <alignment horizontal="center" vertical="center"/>
    </xf>
    <xf numFmtId="9" fontId="8" fillId="7" borderId="1" xfId="2" applyFont="1" applyFill="1" applyBorder="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top" wrapText="1"/>
    </xf>
    <xf numFmtId="49" fontId="1" fillId="5" borderId="3" xfId="0" applyNumberFormat="1" applyFont="1" applyFill="1" applyBorder="1" applyAlignment="1">
      <alignment horizontal="center" vertical="center"/>
    </xf>
    <xf numFmtId="49" fontId="1" fillId="5" borderId="7" xfId="0" applyNumberFormat="1" applyFont="1" applyFill="1" applyBorder="1" applyAlignment="1">
      <alignment horizontal="center" vertical="center"/>
    </xf>
    <xf numFmtId="49" fontId="1" fillId="5" borderId="3" xfId="0" applyNumberFormat="1" applyFont="1" applyFill="1" applyBorder="1" applyAlignment="1">
      <alignment horizontal="center" vertical="center" wrapText="1"/>
    </xf>
    <xf numFmtId="49" fontId="1" fillId="5" borderId="7" xfId="0" applyNumberFormat="1" applyFont="1" applyFill="1" applyBorder="1" applyAlignment="1">
      <alignment horizontal="center" vertical="center" wrapText="1"/>
    </xf>
    <xf numFmtId="49" fontId="1" fillId="5" borderId="4" xfId="0" applyNumberFormat="1" applyFont="1" applyFill="1" applyBorder="1" applyAlignment="1">
      <alignment horizontal="center" vertical="center"/>
    </xf>
    <xf numFmtId="49" fontId="1" fillId="5" borderId="5" xfId="0" applyNumberFormat="1" applyFont="1" applyFill="1" applyBorder="1" applyAlignment="1">
      <alignment horizontal="center" vertical="center"/>
    </xf>
    <xf numFmtId="49" fontId="1" fillId="5" borderId="6" xfId="0" applyNumberFormat="1" applyFont="1" applyFill="1" applyBorder="1" applyAlignment="1">
      <alignment horizontal="center" vertical="center"/>
    </xf>
    <xf numFmtId="0" fontId="0" fillId="0" borderId="0" xfId="0" applyAlignment="1">
      <alignment horizontal="left" vertical="center" wrapText="1"/>
    </xf>
  </cellXfs>
  <cellStyles count="3">
    <cellStyle name="Normal" xfId="0" builtinId="0"/>
    <cellStyle name="Normal 2" xfId="1" xr:uid="{D716848C-E9E0-402E-AD5B-71A4FE87D00F}"/>
    <cellStyle name="Percent" xfId="2" builtinId="5"/>
  </cellStyles>
  <dxfs count="5">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9BCC2-65C3-43D7-A364-2FBA49D4C85D}">
  <dimension ref="A1:I48"/>
  <sheetViews>
    <sheetView tabSelected="1" workbookViewId="0">
      <selection activeCell="G7" sqref="G6:G7"/>
    </sheetView>
  </sheetViews>
  <sheetFormatPr defaultRowHeight="14.5" x14ac:dyDescent="0.35"/>
  <cols>
    <col min="1" max="1" width="28.7265625" bestFit="1" customWidth="1"/>
    <col min="4" max="9" width="14.54296875" customWidth="1"/>
  </cols>
  <sheetData>
    <row r="1" spans="1:9" x14ac:dyDescent="0.35">
      <c r="A1" s="28" t="s">
        <v>49</v>
      </c>
    </row>
    <row r="2" spans="1:9" ht="39" x14ac:dyDescent="0.35">
      <c r="A2" s="10" t="s">
        <v>0</v>
      </c>
      <c r="B2" s="10" t="s">
        <v>1</v>
      </c>
      <c r="C2" s="10" t="s">
        <v>16</v>
      </c>
      <c r="D2" s="10" t="s">
        <v>17</v>
      </c>
      <c r="E2" s="10" t="s">
        <v>18</v>
      </c>
    </row>
    <row r="3" spans="1:9" ht="14.5" customHeight="1" x14ac:dyDescent="0.35">
      <c r="A3" s="29" t="s">
        <v>6</v>
      </c>
      <c r="B3" s="15" t="s">
        <v>7</v>
      </c>
      <c r="C3" s="15">
        <v>17</v>
      </c>
      <c r="D3" s="16">
        <v>30.959259259259255</v>
      </c>
      <c r="E3" s="16">
        <v>51.537037037037038</v>
      </c>
    </row>
    <row r="4" spans="1:9" x14ac:dyDescent="0.35">
      <c r="A4" s="29" t="s">
        <v>6</v>
      </c>
      <c r="B4" s="15" t="s">
        <v>12</v>
      </c>
      <c r="C4" s="15" t="s">
        <v>20</v>
      </c>
      <c r="D4" s="16">
        <v>30.372727272727275</v>
      </c>
      <c r="E4" s="16">
        <v>46.654545454545456</v>
      </c>
    </row>
    <row r="5" spans="1:9" x14ac:dyDescent="0.35">
      <c r="A5" s="40"/>
      <c r="B5" s="12"/>
      <c r="C5" s="12"/>
      <c r="D5" s="13"/>
      <c r="E5" s="13"/>
    </row>
    <row r="6" spans="1:9" x14ac:dyDescent="0.35">
      <c r="A6" s="28" t="s">
        <v>80</v>
      </c>
      <c r="E6" s="13"/>
    </row>
    <row r="7" spans="1:9" ht="26" x14ac:dyDescent="0.35">
      <c r="A7" s="10" t="s">
        <v>0</v>
      </c>
      <c r="B7" s="10" t="s">
        <v>1</v>
      </c>
      <c r="C7" s="10" t="s">
        <v>81</v>
      </c>
      <c r="D7" s="10" t="s">
        <v>17</v>
      </c>
      <c r="E7" s="13"/>
    </row>
    <row r="8" spans="1:9" x14ac:dyDescent="0.35">
      <c r="A8" s="29" t="s">
        <v>6</v>
      </c>
      <c r="B8" s="15" t="s">
        <v>7</v>
      </c>
      <c r="C8" s="16">
        <v>53.928573839366436</v>
      </c>
      <c r="D8" s="16">
        <v>77.402875197671904</v>
      </c>
      <c r="E8" s="13"/>
    </row>
    <row r="9" spans="1:9" x14ac:dyDescent="0.35">
      <c r="A9" s="29" t="s">
        <v>6</v>
      </c>
      <c r="B9" s="15" t="s">
        <v>12</v>
      </c>
      <c r="C9" s="15" t="s">
        <v>20</v>
      </c>
      <c r="D9" s="16">
        <v>76.212686909870669</v>
      </c>
      <c r="E9" s="13"/>
    </row>
    <row r="10" spans="1:9" x14ac:dyDescent="0.35">
      <c r="A10" s="40"/>
      <c r="B10" s="12"/>
      <c r="C10" s="12"/>
      <c r="D10" s="13"/>
      <c r="E10" s="13"/>
    </row>
    <row r="11" spans="1:9" x14ac:dyDescent="0.35">
      <c r="A11" s="11" t="s">
        <v>50</v>
      </c>
      <c r="B11" s="12"/>
      <c r="C11" s="12"/>
      <c r="D11" s="13"/>
      <c r="E11" s="13"/>
    </row>
    <row r="12" spans="1:9" ht="52" x14ac:dyDescent="0.35">
      <c r="A12" s="10" t="s">
        <v>0</v>
      </c>
      <c r="B12" s="10" t="s">
        <v>1</v>
      </c>
      <c r="C12" s="10" t="s">
        <v>51</v>
      </c>
      <c r="D12" s="10" t="s">
        <v>52</v>
      </c>
      <c r="E12" s="10" t="s">
        <v>53</v>
      </c>
    </row>
    <row r="13" spans="1:9" x14ac:dyDescent="0.35">
      <c r="A13" s="29" t="s">
        <v>6</v>
      </c>
      <c r="B13" s="15" t="s">
        <v>7</v>
      </c>
      <c r="C13" s="30">
        <v>-0.1850031316280365</v>
      </c>
      <c r="D13" s="30">
        <v>0.14238628116436303</v>
      </c>
      <c r="E13" s="15" t="s">
        <v>54</v>
      </c>
    </row>
    <row r="14" spans="1:9" x14ac:dyDescent="0.35">
      <c r="A14" s="11"/>
      <c r="B14" s="12"/>
      <c r="C14" s="12"/>
      <c r="D14" s="13"/>
      <c r="E14" s="13"/>
    </row>
    <row r="15" spans="1:9" ht="14.5" customHeight="1" x14ac:dyDescent="0.35">
      <c r="A15" s="41" t="s">
        <v>19</v>
      </c>
      <c r="B15" s="41"/>
      <c r="C15" s="41"/>
      <c r="D15" s="41"/>
      <c r="E15" s="41"/>
      <c r="F15" s="41"/>
      <c r="G15" s="41"/>
      <c r="H15" s="41"/>
      <c r="I15" s="40"/>
    </row>
    <row r="16" spans="1:9" x14ac:dyDescent="0.35">
      <c r="A16" s="41"/>
      <c r="B16" s="41"/>
      <c r="C16" s="41"/>
      <c r="D16" s="41"/>
      <c r="E16" s="41"/>
      <c r="F16" s="41"/>
      <c r="G16" s="41"/>
      <c r="H16" s="41"/>
      <c r="I16" s="40"/>
    </row>
    <row r="17" spans="1:9" x14ac:dyDescent="0.35">
      <c r="A17" s="41"/>
      <c r="B17" s="41"/>
      <c r="C17" s="41"/>
      <c r="D17" s="41"/>
      <c r="E17" s="41"/>
      <c r="F17" s="41"/>
      <c r="G17" s="41"/>
      <c r="H17" s="41"/>
      <c r="I17" s="40"/>
    </row>
    <row r="18" spans="1:9" x14ac:dyDescent="0.35">
      <c r="A18" s="41"/>
      <c r="B18" s="41"/>
      <c r="C18" s="41"/>
      <c r="D18" s="41"/>
      <c r="E18" s="41"/>
      <c r="F18" s="41"/>
      <c r="G18" s="41"/>
      <c r="H18" s="41"/>
      <c r="I18" s="40"/>
    </row>
    <row r="19" spans="1:9" x14ac:dyDescent="0.35">
      <c r="A19" s="41"/>
      <c r="B19" s="41"/>
      <c r="C19" s="41"/>
      <c r="D19" s="41"/>
      <c r="E19" s="41"/>
      <c r="F19" s="41"/>
      <c r="G19" s="41"/>
      <c r="H19" s="41"/>
      <c r="I19" s="40"/>
    </row>
    <row r="20" spans="1:9" x14ac:dyDescent="0.35">
      <c r="A20" s="41"/>
      <c r="B20" s="41"/>
      <c r="C20" s="41"/>
      <c r="D20" s="41"/>
      <c r="E20" s="41"/>
      <c r="F20" s="41"/>
      <c r="G20" s="41"/>
      <c r="H20" s="41"/>
      <c r="I20" s="40"/>
    </row>
    <row r="21" spans="1:9" x14ac:dyDescent="0.35">
      <c r="A21" s="41"/>
      <c r="B21" s="41"/>
      <c r="C21" s="41"/>
      <c r="D21" s="41"/>
      <c r="E21" s="41"/>
      <c r="F21" s="41"/>
      <c r="G21" s="41"/>
      <c r="H21" s="41"/>
      <c r="I21" s="40"/>
    </row>
    <row r="22" spans="1:9" x14ac:dyDescent="0.35">
      <c r="A22" s="41"/>
      <c r="B22" s="41"/>
      <c r="C22" s="41"/>
      <c r="D22" s="41"/>
      <c r="E22" s="41"/>
      <c r="F22" s="41"/>
      <c r="G22" s="41"/>
      <c r="H22" s="41"/>
      <c r="I22" s="40"/>
    </row>
    <row r="23" spans="1:9" x14ac:dyDescent="0.35">
      <c r="A23" s="41"/>
      <c r="B23" s="41"/>
      <c r="C23" s="41"/>
      <c r="D23" s="41"/>
      <c r="E23" s="41"/>
      <c r="F23" s="41"/>
      <c r="G23" s="41"/>
      <c r="H23" s="41"/>
      <c r="I23" s="40"/>
    </row>
    <row r="24" spans="1:9" x14ac:dyDescent="0.35">
      <c r="A24" s="41"/>
      <c r="B24" s="41"/>
      <c r="C24" s="41"/>
      <c r="D24" s="41"/>
      <c r="E24" s="41"/>
      <c r="F24" s="41"/>
      <c r="G24" s="41"/>
      <c r="H24" s="41"/>
      <c r="I24" s="40"/>
    </row>
    <row r="25" spans="1:9" x14ac:dyDescent="0.35">
      <c r="A25" s="41"/>
      <c r="B25" s="41"/>
      <c r="C25" s="41"/>
      <c r="D25" s="41"/>
      <c r="E25" s="41"/>
      <c r="F25" s="41"/>
      <c r="G25" s="41"/>
      <c r="H25" s="41"/>
      <c r="I25" s="40"/>
    </row>
    <row r="26" spans="1:9" x14ac:dyDescent="0.35">
      <c r="A26" s="41"/>
      <c r="B26" s="41"/>
      <c r="C26" s="41"/>
      <c r="D26" s="41"/>
      <c r="E26" s="41"/>
      <c r="F26" s="41"/>
      <c r="G26" s="41"/>
      <c r="H26" s="41"/>
      <c r="I26" s="40"/>
    </row>
    <row r="27" spans="1:9" x14ac:dyDescent="0.35">
      <c r="A27" s="41"/>
      <c r="B27" s="41"/>
      <c r="C27" s="41"/>
      <c r="D27" s="41"/>
      <c r="E27" s="41"/>
      <c r="F27" s="41"/>
      <c r="G27" s="41"/>
      <c r="H27" s="41"/>
      <c r="I27" s="40"/>
    </row>
    <row r="28" spans="1:9" x14ac:dyDescent="0.35">
      <c r="A28" s="41"/>
      <c r="B28" s="41"/>
      <c r="C28" s="41"/>
      <c r="D28" s="41"/>
      <c r="E28" s="41"/>
      <c r="F28" s="41"/>
      <c r="G28" s="41"/>
      <c r="H28" s="41"/>
      <c r="I28" s="40"/>
    </row>
    <row r="29" spans="1:9" x14ac:dyDescent="0.35">
      <c r="A29" s="41"/>
      <c r="B29" s="41"/>
      <c r="C29" s="41"/>
      <c r="D29" s="41"/>
      <c r="E29" s="41"/>
      <c r="F29" s="41"/>
      <c r="G29" s="41"/>
      <c r="H29" s="41"/>
      <c r="I29" s="40"/>
    </row>
    <row r="30" spans="1:9" x14ac:dyDescent="0.35">
      <c r="A30" s="41"/>
      <c r="B30" s="41"/>
      <c r="C30" s="41"/>
      <c r="D30" s="41"/>
      <c r="E30" s="41"/>
      <c r="F30" s="41"/>
      <c r="G30" s="41"/>
      <c r="H30" s="41"/>
      <c r="I30" s="40"/>
    </row>
    <row r="31" spans="1:9" x14ac:dyDescent="0.35">
      <c r="A31" s="41"/>
      <c r="B31" s="41"/>
      <c r="C31" s="41"/>
      <c r="D31" s="41"/>
      <c r="E31" s="41"/>
      <c r="F31" s="41"/>
      <c r="G31" s="41"/>
      <c r="H31" s="41"/>
      <c r="I31" s="40"/>
    </row>
    <row r="32" spans="1:9" x14ac:dyDescent="0.35">
      <c r="A32" s="41"/>
      <c r="B32" s="41"/>
      <c r="C32" s="41"/>
      <c r="D32" s="41"/>
      <c r="E32" s="41"/>
      <c r="F32" s="41"/>
      <c r="G32" s="41"/>
      <c r="H32" s="41"/>
      <c r="I32" s="40"/>
    </row>
    <row r="33" spans="1:9" x14ac:dyDescent="0.35">
      <c r="A33" s="41"/>
      <c r="B33" s="41"/>
      <c r="C33" s="41"/>
      <c r="D33" s="41"/>
      <c r="E33" s="41"/>
      <c r="F33" s="41"/>
      <c r="G33" s="41"/>
      <c r="H33" s="41"/>
      <c r="I33" s="40"/>
    </row>
    <row r="34" spans="1:9" x14ac:dyDescent="0.35">
      <c r="A34" s="41"/>
      <c r="B34" s="41"/>
      <c r="C34" s="41"/>
      <c r="D34" s="41"/>
      <c r="E34" s="41"/>
      <c r="F34" s="41"/>
      <c r="G34" s="41"/>
      <c r="H34" s="41"/>
      <c r="I34" s="40"/>
    </row>
    <row r="35" spans="1:9" x14ac:dyDescent="0.35">
      <c r="A35" s="41"/>
      <c r="B35" s="41"/>
      <c r="C35" s="41"/>
      <c r="D35" s="41"/>
      <c r="E35" s="41"/>
      <c r="F35" s="41"/>
      <c r="G35" s="41"/>
      <c r="H35" s="41"/>
      <c r="I35" s="40"/>
    </row>
    <row r="36" spans="1:9" x14ac:dyDescent="0.35">
      <c r="A36" s="41"/>
      <c r="B36" s="41"/>
      <c r="C36" s="41"/>
      <c r="D36" s="41"/>
      <c r="E36" s="41"/>
      <c r="F36" s="41"/>
      <c r="G36" s="41"/>
      <c r="H36" s="41"/>
      <c r="I36" s="40"/>
    </row>
    <row r="37" spans="1:9" x14ac:dyDescent="0.35">
      <c r="A37" s="40"/>
      <c r="B37" s="40"/>
      <c r="C37" s="40"/>
      <c r="D37" s="40"/>
      <c r="E37" s="40"/>
      <c r="F37" s="40"/>
      <c r="G37" s="40"/>
      <c r="H37" s="40"/>
      <c r="I37" s="40"/>
    </row>
    <row r="38" spans="1:9" x14ac:dyDescent="0.35">
      <c r="A38" s="40"/>
      <c r="B38" s="40"/>
      <c r="C38" s="40"/>
      <c r="D38" s="40"/>
      <c r="E38" s="40"/>
      <c r="F38" s="40"/>
      <c r="G38" s="40"/>
      <c r="H38" s="40"/>
      <c r="I38" s="40"/>
    </row>
    <row r="39" spans="1:9" x14ac:dyDescent="0.35">
      <c r="A39" s="40"/>
      <c r="B39" s="40"/>
      <c r="C39" s="40"/>
      <c r="D39" s="40"/>
      <c r="E39" s="40"/>
      <c r="F39" s="40"/>
      <c r="G39" s="40"/>
      <c r="H39" s="40"/>
      <c r="I39" s="40"/>
    </row>
    <row r="40" spans="1:9" x14ac:dyDescent="0.35">
      <c r="A40" s="40"/>
      <c r="B40" s="40"/>
      <c r="C40" s="40"/>
      <c r="D40" s="40"/>
      <c r="E40" s="40"/>
      <c r="F40" s="40"/>
      <c r="G40" s="40"/>
      <c r="H40" s="40"/>
      <c r="I40" s="40"/>
    </row>
    <row r="41" spans="1:9" x14ac:dyDescent="0.35">
      <c r="A41" s="40"/>
      <c r="B41" s="40"/>
      <c r="C41" s="40"/>
      <c r="D41" s="40"/>
      <c r="E41" s="40"/>
      <c r="F41" s="40"/>
      <c r="G41" s="40"/>
      <c r="H41" s="40"/>
      <c r="I41" s="40"/>
    </row>
    <row r="42" spans="1:9" x14ac:dyDescent="0.35">
      <c r="A42" s="40"/>
      <c r="B42" s="40"/>
      <c r="C42" s="40"/>
      <c r="D42" s="40"/>
      <c r="E42" s="40"/>
      <c r="F42" s="40"/>
      <c r="G42" s="40"/>
      <c r="H42" s="40"/>
      <c r="I42" s="40"/>
    </row>
    <row r="43" spans="1:9" x14ac:dyDescent="0.35">
      <c r="A43" s="14"/>
      <c r="B43" s="14"/>
      <c r="C43" s="14"/>
      <c r="D43" s="14"/>
      <c r="E43" s="14"/>
      <c r="F43" s="14"/>
      <c r="G43" s="14"/>
      <c r="H43" s="14"/>
    </row>
    <row r="44" spans="1:9" x14ac:dyDescent="0.35">
      <c r="A44" s="14"/>
      <c r="B44" s="14"/>
      <c r="C44" s="14"/>
      <c r="D44" s="14"/>
      <c r="E44" s="14"/>
      <c r="F44" s="14"/>
      <c r="G44" s="14"/>
      <c r="H44" s="14"/>
    </row>
    <row r="45" spans="1:9" x14ac:dyDescent="0.35">
      <c r="A45" s="14"/>
      <c r="B45" s="14"/>
      <c r="C45" s="14"/>
      <c r="D45" s="14"/>
      <c r="E45" s="14"/>
      <c r="F45" s="14"/>
      <c r="G45" s="14"/>
      <c r="H45" s="14"/>
    </row>
    <row r="46" spans="1:9" x14ac:dyDescent="0.35">
      <c r="A46" s="14"/>
      <c r="B46" s="14"/>
      <c r="C46" s="14"/>
      <c r="D46" s="14"/>
      <c r="E46" s="14"/>
      <c r="F46" s="14"/>
      <c r="G46" s="14"/>
      <c r="H46" s="14"/>
    </row>
    <row r="47" spans="1:9" x14ac:dyDescent="0.35">
      <c r="A47" s="14"/>
      <c r="B47" s="14"/>
      <c r="C47" s="14"/>
      <c r="D47" s="14"/>
      <c r="E47" s="14"/>
      <c r="F47" s="14"/>
      <c r="G47" s="14"/>
      <c r="H47" s="14"/>
    </row>
    <row r="48" spans="1:9" x14ac:dyDescent="0.35">
      <c r="A48" s="14"/>
      <c r="B48" s="14"/>
      <c r="C48" s="14"/>
      <c r="D48" s="14"/>
      <c r="E48" s="14"/>
      <c r="F48" s="14"/>
      <c r="G48" s="14"/>
      <c r="H48" s="14"/>
    </row>
  </sheetData>
  <sheetProtection algorithmName="SHA-512" hashValue="yvm+abi8nDhYcrz/ZAlzyGuVcF2OAAiVueTIPCX6JJYm11wTu7VJ80dSLPcFHhGhR7plmwJrEkJh6Mc6Zp5a8g==" saltValue="5+Pml972AA9Rl+qkahRJqA==" spinCount="100000" sheet="1" objects="1" scenarios="1"/>
  <mergeCells count="1">
    <mergeCell ref="A15:H36"/>
  </mergeCells>
  <conditionalFormatting sqref="D3">
    <cfRule type="cellIs" dxfId="4" priority="5" operator="lessThan">
      <formula>C3</formula>
    </cfRule>
  </conditionalFormatting>
  <conditionalFormatting sqref="D8">
    <cfRule type="cellIs" dxfId="3" priority="1" operator="lessThan">
      <formula>C8</formula>
    </cfRule>
  </conditionalFormatting>
  <conditionalFormatting sqref="D14:E14">
    <cfRule type="cellIs" dxfId="2" priority="6" operator="lessThan">
      <formula>C14</formula>
    </cfRule>
  </conditionalFormatting>
  <conditionalFormatting sqref="E3">
    <cfRule type="cellIs" dxfId="1" priority="4" operator="lessThan">
      <formula>C3</formula>
    </cfRule>
  </conditionalFormatting>
  <conditionalFormatting sqref="E13">
    <cfRule type="containsText" dxfId="0" priority="2" operator="containsText" text="Higher">
      <formula>NOT(ISERROR(SEARCH("Higher",E13)))</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I29"/>
  <sheetViews>
    <sheetView topLeftCell="F1" workbookViewId="0">
      <selection activeCell="K11" sqref="K11"/>
    </sheetView>
  </sheetViews>
  <sheetFormatPr defaultRowHeight="14.5" outlineLevelRow="2" x14ac:dyDescent="0.35"/>
  <cols>
    <col min="1" max="1" width="23.26953125" bestFit="1" customWidth="1"/>
    <col min="2" max="2" width="10.7265625" bestFit="1" customWidth="1"/>
    <col min="3" max="3" width="26.7265625" bestFit="1" customWidth="1"/>
    <col min="4" max="4" width="39.54296875" bestFit="1" customWidth="1"/>
    <col min="5" max="5" width="19.453125" bestFit="1" customWidth="1"/>
    <col min="6" max="6" width="28.1796875" bestFit="1" customWidth="1"/>
    <col min="7" max="7" width="14.54296875" bestFit="1" customWidth="1"/>
    <col min="8" max="8" width="20.453125" bestFit="1" customWidth="1"/>
  </cols>
  <sheetData>
    <row r="1" spans="1:9" x14ac:dyDescent="0.35">
      <c r="A1" s="5" t="s">
        <v>0</v>
      </c>
      <c r="B1" s="5" t="s">
        <v>1</v>
      </c>
      <c r="C1" s="5" t="s">
        <v>2</v>
      </c>
      <c r="D1" s="5" t="s">
        <v>3</v>
      </c>
      <c r="E1" s="6" t="s">
        <v>4</v>
      </c>
      <c r="F1" s="5" t="s">
        <v>5</v>
      </c>
      <c r="G1" s="5" t="s">
        <v>21</v>
      </c>
      <c r="H1" s="5" t="s">
        <v>79</v>
      </c>
      <c r="I1" s="5" t="s">
        <v>21</v>
      </c>
    </row>
    <row r="2" spans="1:9" outlineLevel="2" x14ac:dyDescent="0.35">
      <c r="A2" s="1" t="s">
        <v>6</v>
      </c>
      <c r="B2" s="1" t="s">
        <v>7</v>
      </c>
      <c r="C2" s="1" t="s">
        <v>8</v>
      </c>
      <c r="D2" s="1" t="s">
        <v>22</v>
      </c>
      <c r="E2" s="2">
        <v>3.7037037037037035E-2</v>
      </c>
      <c r="F2" s="1">
        <v>57.5</v>
      </c>
      <c r="G2" s="17">
        <f>E2*F2</f>
        <v>2.1296296296296293</v>
      </c>
      <c r="H2" s="17">
        <v>100</v>
      </c>
      <c r="I2" s="17">
        <f>H2*E2</f>
        <v>3.7037037037037033</v>
      </c>
    </row>
    <row r="3" spans="1:9" outlineLevel="2" x14ac:dyDescent="0.35">
      <c r="A3" s="3" t="s">
        <v>6</v>
      </c>
      <c r="B3" s="3" t="s">
        <v>7</v>
      </c>
      <c r="C3" s="3" t="s">
        <v>8</v>
      </c>
      <c r="D3" s="3" t="s">
        <v>23</v>
      </c>
      <c r="E3" s="4">
        <v>7.407407407407407E-2</v>
      </c>
      <c r="F3" s="3">
        <v>28.6</v>
      </c>
      <c r="G3" s="18">
        <f t="shared" ref="G3:G28" si="0">E3*F3</f>
        <v>2.1185185185185187</v>
      </c>
      <c r="H3" s="18">
        <v>69.499999405816197</v>
      </c>
      <c r="I3" s="18">
        <f t="shared" ref="I3:I21" si="1">H3*E3</f>
        <v>5.1481481041345329</v>
      </c>
    </row>
    <row r="4" spans="1:9" outlineLevel="2" x14ac:dyDescent="0.35">
      <c r="A4" s="1" t="s">
        <v>6</v>
      </c>
      <c r="B4" s="1" t="s">
        <v>7</v>
      </c>
      <c r="C4" s="1" t="s">
        <v>8</v>
      </c>
      <c r="D4" s="1" t="s">
        <v>24</v>
      </c>
      <c r="E4" s="2">
        <v>3.7037037037037035E-2</v>
      </c>
      <c r="F4" s="1">
        <v>24.2</v>
      </c>
      <c r="G4" s="17">
        <f t="shared" si="0"/>
        <v>0.89629629629629626</v>
      </c>
      <c r="H4" s="17">
        <v>85.125001640990376</v>
      </c>
      <c r="I4" s="17">
        <f t="shared" si="1"/>
        <v>3.152777838555199</v>
      </c>
    </row>
    <row r="5" spans="1:9" outlineLevel="2" x14ac:dyDescent="0.35">
      <c r="A5" s="3" t="s">
        <v>6</v>
      </c>
      <c r="B5" s="3" t="s">
        <v>7</v>
      </c>
      <c r="C5" s="3" t="s">
        <v>8</v>
      </c>
      <c r="D5" s="3" t="s">
        <v>25</v>
      </c>
      <c r="E5" s="4">
        <v>7.407407407407407E-2</v>
      </c>
      <c r="F5" s="3">
        <v>32.4</v>
      </c>
      <c r="G5" s="18">
        <f t="shared" si="0"/>
        <v>2.4</v>
      </c>
      <c r="H5" s="18">
        <v>75.921052359044552</v>
      </c>
      <c r="I5" s="18">
        <f t="shared" si="1"/>
        <v>5.6237816562255221</v>
      </c>
    </row>
    <row r="6" spans="1:9" outlineLevel="2" x14ac:dyDescent="0.35">
      <c r="A6" s="1" t="s">
        <v>6</v>
      </c>
      <c r="B6" s="1" t="s">
        <v>7</v>
      </c>
      <c r="C6" s="1" t="s">
        <v>8</v>
      </c>
      <c r="D6" s="1" t="s">
        <v>26</v>
      </c>
      <c r="E6" s="2">
        <v>3.7037037037037035E-2</v>
      </c>
      <c r="F6" s="1">
        <v>26.2</v>
      </c>
      <c r="G6" s="17">
        <f t="shared" si="0"/>
        <v>0.97037037037037033</v>
      </c>
      <c r="H6" s="17">
        <v>89.035824090242386</v>
      </c>
      <c r="I6" s="17">
        <f t="shared" si="1"/>
        <v>3.2976231144534216</v>
      </c>
    </row>
    <row r="7" spans="1:9" outlineLevel="2" x14ac:dyDescent="0.35">
      <c r="A7" s="3" t="s">
        <v>6</v>
      </c>
      <c r="B7" s="3" t="s">
        <v>7</v>
      </c>
      <c r="C7" s="3" t="s">
        <v>8</v>
      </c>
      <c r="D7" s="3" t="s">
        <v>27</v>
      </c>
      <c r="E7" s="4">
        <v>7.407407407407407E-2</v>
      </c>
      <c r="F7" s="3">
        <v>14.6</v>
      </c>
      <c r="G7" s="18">
        <f t="shared" si="0"/>
        <v>1.0814814814814815</v>
      </c>
      <c r="H7" s="18">
        <v>51.420455146580935</v>
      </c>
      <c r="I7" s="18">
        <f t="shared" si="1"/>
        <v>3.8089226034504393</v>
      </c>
    </row>
    <row r="8" spans="1:9" outlineLevel="2" x14ac:dyDescent="0.35">
      <c r="A8" s="1" t="s">
        <v>6</v>
      </c>
      <c r="B8" s="1" t="s">
        <v>7</v>
      </c>
      <c r="C8" s="1" t="s">
        <v>8</v>
      </c>
      <c r="D8" s="1" t="s">
        <v>28</v>
      </c>
      <c r="E8" s="2">
        <v>3.7037037037037035E-2</v>
      </c>
      <c r="F8" s="1">
        <v>33.799999999999997</v>
      </c>
      <c r="G8" s="17">
        <f t="shared" si="0"/>
        <v>1.2518518518518518</v>
      </c>
      <c r="H8" s="17">
        <v>90.749998576939106</v>
      </c>
      <c r="I8" s="17">
        <f t="shared" si="1"/>
        <v>3.361111058405152</v>
      </c>
    </row>
    <row r="9" spans="1:9" outlineLevel="2" x14ac:dyDescent="0.35">
      <c r="A9" s="3" t="s">
        <v>6</v>
      </c>
      <c r="B9" s="3" t="s">
        <v>7</v>
      </c>
      <c r="C9" s="3" t="s">
        <v>8</v>
      </c>
      <c r="D9" s="3" t="s">
        <v>29</v>
      </c>
      <c r="E9" s="4">
        <v>3.7037037037037035E-2</v>
      </c>
      <c r="F9" s="3">
        <v>24.8</v>
      </c>
      <c r="G9" s="18">
        <f t="shared" si="0"/>
        <v>0.91851851851851851</v>
      </c>
      <c r="H9" s="18">
        <v>57.741933763027184</v>
      </c>
      <c r="I9" s="18">
        <f t="shared" si="1"/>
        <v>2.1385901393713769</v>
      </c>
    </row>
    <row r="10" spans="1:9" outlineLevel="2" x14ac:dyDescent="0.35">
      <c r="A10" s="1" t="s">
        <v>6</v>
      </c>
      <c r="B10" s="1" t="s">
        <v>7</v>
      </c>
      <c r="C10" s="1" t="s">
        <v>8</v>
      </c>
      <c r="D10" s="1" t="s">
        <v>30</v>
      </c>
      <c r="E10" s="2">
        <v>0.1111111111111111</v>
      </c>
      <c r="F10" s="1">
        <v>33.299999999999997</v>
      </c>
      <c r="G10" s="17">
        <f t="shared" si="0"/>
        <v>3.6999999999999993</v>
      </c>
      <c r="H10" s="17">
        <v>76.888891961425543</v>
      </c>
      <c r="I10" s="17">
        <f t="shared" si="1"/>
        <v>8.5432102179361706</v>
      </c>
    </row>
    <row r="11" spans="1:9" outlineLevel="2" x14ac:dyDescent="0.35">
      <c r="A11" s="3" t="s">
        <v>6</v>
      </c>
      <c r="B11" s="3" t="s">
        <v>7</v>
      </c>
      <c r="C11" s="3" t="s">
        <v>8</v>
      </c>
      <c r="D11" s="3" t="s">
        <v>31</v>
      </c>
      <c r="E11" s="4">
        <v>3.7037037037037035E-2</v>
      </c>
      <c r="F11" s="3">
        <v>25.5</v>
      </c>
      <c r="G11" s="18">
        <f t="shared" si="0"/>
        <v>0.94444444444444442</v>
      </c>
      <c r="H11" s="18">
        <v>82.625000113621354</v>
      </c>
      <c r="I11" s="18">
        <f t="shared" si="1"/>
        <v>3.0601851893933834</v>
      </c>
    </row>
    <row r="12" spans="1:9" outlineLevel="2" x14ac:dyDescent="0.35">
      <c r="A12" s="1" t="s">
        <v>6</v>
      </c>
      <c r="B12" s="1" t="s">
        <v>7</v>
      </c>
      <c r="C12" s="1" t="s">
        <v>8</v>
      </c>
      <c r="D12" s="1" t="s">
        <v>32</v>
      </c>
      <c r="E12" s="2">
        <v>7.407407407407407E-2</v>
      </c>
      <c r="F12" s="1">
        <v>38.799999999999997</v>
      </c>
      <c r="G12" s="17">
        <f t="shared" si="0"/>
        <v>2.8740740740740738</v>
      </c>
      <c r="H12" s="17">
        <v>91.792453452944756</v>
      </c>
      <c r="I12" s="17">
        <f t="shared" si="1"/>
        <v>6.7994409965144262</v>
      </c>
    </row>
    <row r="13" spans="1:9" outlineLevel="2" x14ac:dyDescent="0.35">
      <c r="A13" s="3" t="s">
        <v>6</v>
      </c>
      <c r="B13" s="3" t="s">
        <v>7</v>
      </c>
      <c r="C13" s="3" t="s">
        <v>8</v>
      </c>
      <c r="D13" s="3" t="s">
        <v>33</v>
      </c>
      <c r="E13" s="4">
        <v>3.7037037037037035E-2</v>
      </c>
      <c r="F13" s="3">
        <v>27.4</v>
      </c>
      <c r="G13" s="18">
        <f t="shared" si="0"/>
        <v>1.0148148148148146</v>
      </c>
      <c r="H13" s="18">
        <v>91.64285933598876</v>
      </c>
      <c r="I13" s="18">
        <f t="shared" si="1"/>
        <v>3.394179975406991</v>
      </c>
    </row>
    <row r="14" spans="1:9" outlineLevel="2" x14ac:dyDescent="0.35">
      <c r="A14" s="1" t="s">
        <v>6</v>
      </c>
      <c r="B14" s="1" t="s">
        <v>7</v>
      </c>
      <c r="C14" s="1" t="s">
        <v>8</v>
      </c>
      <c r="D14" s="1" t="s">
        <v>34</v>
      </c>
      <c r="E14" s="2">
        <v>3.7037037037037035E-2</v>
      </c>
      <c r="F14" s="1">
        <v>15</v>
      </c>
      <c r="G14" s="17">
        <f t="shared" si="0"/>
        <v>0.55555555555555558</v>
      </c>
      <c r="H14" s="17">
        <v>63.623188938945532</v>
      </c>
      <c r="I14" s="17">
        <f t="shared" si="1"/>
        <v>2.3564144051461309</v>
      </c>
    </row>
    <row r="15" spans="1:9" outlineLevel="2" x14ac:dyDescent="0.35">
      <c r="A15" s="3" t="s">
        <v>6</v>
      </c>
      <c r="B15" s="3" t="s">
        <v>7</v>
      </c>
      <c r="C15" s="3" t="s">
        <v>8</v>
      </c>
      <c r="D15" s="3" t="s">
        <v>35</v>
      </c>
      <c r="E15" s="4">
        <v>3.7037037037037035E-2</v>
      </c>
      <c r="F15" s="3">
        <v>24.5</v>
      </c>
      <c r="G15" s="18">
        <f t="shared" si="0"/>
        <v>0.90740740740740733</v>
      </c>
      <c r="H15" s="18">
        <v>78.439066102728248</v>
      </c>
      <c r="I15" s="18">
        <f t="shared" si="1"/>
        <v>2.9051505963973425</v>
      </c>
    </row>
    <row r="16" spans="1:9" outlineLevel="2" x14ac:dyDescent="0.35">
      <c r="A16" s="1" t="s">
        <v>6</v>
      </c>
      <c r="B16" s="1" t="s">
        <v>7</v>
      </c>
      <c r="C16" s="1" t="s">
        <v>8</v>
      </c>
      <c r="D16" s="1" t="s">
        <v>36</v>
      </c>
      <c r="E16" s="2">
        <v>7.407407407407407E-2</v>
      </c>
      <c r="F16" s="1">
        <v>36.200000000000003</v>
      </c>
      <c r="G16" s="17">
        <f t="shared" si="0"/>
        <v>2.6814814814814816</v>
      </c>
      <c r="H16" s="17">
        <v>86.077587325125933</v>
      </c>
      <c r="I16" s="17">
        <f t="shared" si="1"/>
        <v>6.376117579638958</v>
      </c>
    </row>
    <row r="17" spans="1:9" outlineLevel="2" x14ac:dyDescent="0.35">
      <c r="A17" s="3" t="s">
        <v>6</v>
      </c>
      <c r="B17" s="3" t="s">
        <v>7</v>
      </c>
      <c r="C17" s="3" t="s">
        <v>8</v>
      </c>
      <c r="D17" s="3" t="s">
        <v>37</v>
      </c>
      <c r="E17" s="4">
        <v>3.7037037037037035E-2</v>
      </c>
      <c r="F17" s="3">
        <v>17.3</v>
      </c>
      <c r="G17" s="18">
        <f t="shared" si="0"/>
        <v>0.64074074074074072</v>
      </c>
      <c r="H17" s="18">
        <v>70.785715659148991</v>
      </c>
      <c r="I17" s="18">
        <f t="shared" si="1"/>
        <v>2.6216931725610735</v>
      </c>
    </row>
    <row r="18" spans="1:9" outlineLevel="2" x14ac:dyDescent="0.35">
      <c r="A18" s="1" t="s">
        <v>6</v>
      </c>
      <c r="B18" s="1" t="s">
        <v>7</v>
      </c>
      <c r="C18" s="1" t="s">
        <v>8</v>
      </c>
      <c r="D18" s="1" t="s">
        <v>38</v>
      </c>
      <c r="E18" s="2">
        <v>3.7037037037037035E-2</v>
      </c>
      <c r="F18" s="1">
        <v>18</v>
      </c>
      <c r="G18" s="17">
        <f t="shared" si="0"/>
        <v>0.66666666666666663</v>
      </c>
      <c r="H18" s="17">
        <v>57.298678606748574</v>
      </c>
      <c r="I18" s="17">
        <f t="shared" si="1"/>
        <v>2.1221732817314285</v>
      </c>
    </row>
    <row r="19" spans="1:9" outlineLevel="2" x14ac:dyDescent="0.35">
      <c r="A19" s="3" t="s">
        <v>6</v>
      </c>
      <c r="B19" s="3" t="s">
        <v>7</v>
      </c>
      <c r="C19" s="3" t="s">
        <v>9</v>
      </c>
      <c r="D19" s="3" t="s">
        <v>39</v>
      </c>
      <c r="E19" s="4">
        <v>3.7037037037037035E-2</v>
      </c>
      <c r="F19" s="3">
        <v>26.7</v>
      </c>
      <c r="G19" s="18">
        <f t="shared" si="0"/>
        <v>0.98888888888888882</v>
      </c>
      <c r="H19" s="18">
        <v>59.852943215519197</v>
      </c>
      <c r="I19" s="18">
        <f t="shared" si="1"/>
        <v>2.2167756746488592</v>
      </c>
    </row>
    <row r="20" spans="1:9" outlineLevel="2" x14ac:dyDescent="0.35">
      <c r="A20" s="1" t="s">
        <v>6</v>
      </c>
      <c r="B20" s="1" t="s">
        <v>7</v>
      </c>
      <c r="C20" s="1" t="s">
        <v>10</v>
      </c>
      <c r="D20" s="1" t="s">
        <v>40</v>
      </c>
      <c r="E20" s="2">
        <v>3.7037037037037035E-2</v>
      </c>
      <c r="F20" s="1">
        <v>49.3</v>
      </c>
      <c r="G20" s="17">
        <f t="shared" si="0"/>
        <v>1.8259259259259257</v>
      </c>
      <c r="H20" s="17">
        <v>82.867649029940367</v>
      </c>
      <c r="I20" s="17">
        <f t="shared" si="1"/>
        <v>3.0691721862940873</v>
      </c>
    </row>
    <row r="21" spans="1:9" outlineLevel="2" x14ac:dyDescent="0.35">
      <c r="A21" s="3" t="s">
        <v>6</v>
      </c>
      <c r="B21" s="3" t="s">
        <v>7</v>
      </c>
      <c r="C21" s="3" t="s">
        <v>10</v>
      </c>
      <c r="D21" s="3" t="s">
        <v>41</v>
      </c>
      <c r="E21" s="4">
        <v>3.7037037037037035E-2</v>
      </c>
      <c r="F21" s="3">
        <v>64.599999999999994</v>
      </c>
      <c r="G21" s="18">
        <f t="shared" si="0"/>
        <v>2.3925925925925924</v>
      </c>
      <c r="H21" s="18">
        <v>100</v>
      </c>
      <c r="I21" s="18">
        <f t="shared" si="1"/>
        <v>3.7037037037037033</v>
      </c>
    </row>
    <row r="22" spans="1:9" outlineLevel="1" x14ac:dyDescent="0.35">
      <c r="A22" s="3"/>
      <c r="B22" s="5" t="s">
        <v>47</v>
      </c>
      <c r="C22" s="3"/>
      <c r="D22" s="3"/>
      <c r="E22" s="4">
        <f>SUBTOTAL(9,E2:E21)</f>
        <v>0.99999999999999978</v>
      </c>
      <c r="F22" s="3"/>
      <c r="G22" s="18">
        <f>SUBTOTAL(9,G2:G21)</f>
        <v>30.959259259259255</v>
      </c>
      <c r="H22" s="18"/>
      <c r="I22" s="18">
        <v>77.402875197671904</v>
      </c>
    </row>
    <row r="23" spans="1:9" outlineLevel="2" x14ac:dyDescent="0.35">
      <c r="A23" s="1" t="s">
        <v>11</v>
      </c>
      <c r="B23" s="1" t="s">
        <v>12</v>
      </c>
      <c r="C23" s="1" t="s">
        <v>8</v>
      </c>
      <c r="D23" s="1" t="s">
        <v>42</v>
      </c>
      <c r="E23" s="2">
        <v>0.36363636363636365</v>
      </c>
      <c r="F23" s="1">
        <v>30.4</v>
      </c>
      <c r="G23" s="17">
        <f t="shared" si="0"/>
        <v>11.054545454545455</v>
      </c>
      <c r="H23" s="17">
        <v>76.695925742387772</v>
      </c>
      <c r="I23" s="17">
        <f>H23*E23</f>
        <v>27.889427542686462</v>
      </c>
    </row>
    <row r="24" spans="1:9" outlineLevel="2" x14ac:dyDescent="0.35">
      <c r="A24" s="3" t="s">
        <v>11</v>
      </c>
      <c r="B24" s="3" t="s">
        <v>12</v>
      </c>
      <c r="C24" s="3" t="s">
        <v>8</v>
      </c>
      <c r="D24" s="3" t="s">
        <v>27</v>
      </c>
      <c r="E24" s="4">
        <v>0.18181818181818182</v>
      </c>
      <c r="F24" s="3">
        <v>28.6</v>
      </c>
      <c r="G24" s="18">
        <f t="shared" si="0"/>
        <v>5.2</v>
      </c>
      <c r="H24" s="18">
        <v>66.088791228830814</v>
      </c>
      <c r="I24" s="18">
        <f t="shared" ref="I24:I28" si="2">H24*E24</f>
        <v>12.016143859787421</v>
      </c>
    </row>
    <row r="25" spans="1:9" outlineLevel="2" x14ac:dyDescent="0.35">
      <c r="A25" s="1" t="s">
        <v>11</v>
      </c>
      <c r="B25" s="1" t="s">
        <v>12</v>
      </c>
      <c r="C25" s="1" t="s">
        <v>8</v>
      </c>
      <c r="D25" s="1" t="s">
        <v>43</v>
      </c>
      <c r="E25" s="2">
        <v>9.0909090909090912E-2</v>
      </c>
      <c r="F25" s="1">
        <v>25.5</v>
      </c>
      <c r="G25" s="17">
        <f t="shared" si="0"/>
        <v>2.3181818181818183</v>
      </c>
      <c r="H25" s="17">
        <v>74.516731984913349</v>
      </c>
      <c r="I25" s="17">
        <f t="shared" si="2"/>
        <v>6.7742483622648502</v>
      </c>
    </row>
    <row r="26" spans="1:9" outlineLevel="2" x14ac:dyDescent="0.35">
      <c r="A26" s="3" t="s">
        <v>11</v>
      </c>
      <c r="B26" s="3" t="s">
        <v>12</v>
      </c>
      <c r="C26" s="3" t="s">
        <v>8</v>
      </c>
      <c r="D26" s="3" t="s">
        <v>44</v>
      </c>
      <c r="E26" s="4">
        <v>0.18181818181818182</v>
      </c>
      <c r="F26" s="3">
        <v>35.700000000000003</v>
      </c>
      <c r="G26" s="18">
        <f t="shared" si="0"/>
        <v>6.4909090909090912</v>
      </c>
      <c r="H26" s="18">
        <v>85.271981786936522</v>
      </c>
      <c r="I26" s="18">
        <f t="shared" si="2"/>
        <v>15.503996688533913</v>
      </c>
    </row>
    <row r="27" spans="1:9" outlineLevel="2" x14ac:dyDescent="0.35">
      <c r="A27" s="1" t="s">
        <v>11</v>
      </c>
      <c r="B27" s="1" t="s">
        <v>12</v>
      </c>
      <c r="C27" s="1" t="s">
        <v>8</v>
      </c>
      <c r="D27" s="1" t="s">
        <v>45</v>
      </c>
      <c r="E27" s="2">
        <v>9.0909090909090912E-2</v>
      </c>
      <c r="F27" s="1">
        <v>29.2</v>
      </c>
      <c r="G27" s="17">
        <f t="shared" si="0"/>
        <v>2.6545454545454548</v>
      </c>
      <c r="H27" s="17">
        <v>79.829999357461929</v>
      </c>
      <c r="I27" s="17">
        <f t="shared" si="2"/>
        <v>7.2572726688601756</v>
      </c>
    </row>
    <row r="28" spans="1:9" outlineLevel="2" x14ac:dyDescent="0.35">
      <c r="A28" s="3" t="s">
        <v>11</v>
      </c>
      <c r="B28" s="3" t="s">
        <v>12</v>
      </c>
      <c r="C28" s="3" t="s">
        <v>9</v>
      </c>
      <c r="D28" s="3" t="s">
        <v>46</v>
      </c>
      <c r="E28" s="4">
        <v>9.0909090909090912E-2</v>
      </c>
      <c r="F28" s="3">
        <v>29.2</v>
      </c>
      <c r="G28" s="18">
        <f t="shared" si="0"/>
        <v>2.6545454545454548</v>
      </c>
      <c r="H28" s="18">
        <v>74.48757566511631</v>
      </c>
      <c r="I28" s="18">
        <f t="shared" si="2"/>
        <v>6.7715977877378464</v>
      </c>
    </row>
    <row r="29" spans="1:9" outlineLevel="1" x14ac:dyDescent="0.35">
      <c r="A29" s="24"/>
      <c r="B29" s="27" t="s">
        <v>48</v>
      </c>
      <c r="C29" s="24"/>
      <c r="D29" s="24"/>
      <c r="E29" s="25">
        <f>SUBTOTAL(9,E23:E28)</f>
        <v>1</v>
      </c>
      <c r="F29" s="24"/>
      <c r="G29" s="26">
        <f>SUBTOTAL(9,G23:G28)</f>
        <v>30.372727272727275</v>
      </c>
      <c r="H29" s="26"/>
      <c r="I29" s="26">
        <v>76.212686909870669</v>
      </c>
    </row>
  </sheetData>
  <sheetProtection algorithmName="SHA-512" hashValue="2oF6D8m+NJcfuRqG7p0H7NqXnrePYfYjXRZ+Z7bNI6xsGKXFy9beg88hXzXk0hUbjsVpM4z56e71gndRH1guDg==" saltValue="Mdz30gfbYE2EGcGbx9WB7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8"/>
  <sheetViews>
    <sheetView workbookViewId="0">
      <selection activeCell="E15" sqref="E15"/>
    </sheetView>
  </sheetViews>
  <sheetFormatPr defaultRowHeight="14.5" outlineLevelRow="2" x14ac:dyDescent="0.35"/>
  <cols>
    <col min="1" max="1" width="22.81640625" bestFit="1" customWidth="1"/>
    <col min="2" max="2" width="10.7265625" bestFit="1" customWidth="1"/>
    <col min="3" max="3" width="19.7265625" bestFit="1" customWidth="1"/>
    <col min="4" max="4" width="19.453125" bestFit="1" customWidth="1"/>
    <col min="5" max="5" width="28.54296875" bestFit="1" customWidth="1"/>
    <col min="6" max="6" width="14.54296875" bestFit="1" customWidth="1"/>
  </cols>
  <sheetData>
    <row r="1" spans="1:6" x14ac:dyDescent="0.35">
      <c r="A1" s="5" t="s">
        <v>0</v>
      </c>
      <c r="B1" s="5" t="s">
        <v>1</v>
      </c>
      <c r="C1" s="7" t="s">
        <v>2</v>
      </c>
      <c r="D1" s="5" t="s">
        <v>4</v>
      </c>
      <c r="E1" s="5" t="s">
        <v>13</v>
      </c>
      <c r="F1" s="5" t="s">
        <v>21</v>
      </c>
    </row>
    <row r="2" spans="1:6" outlineLevel="2" x14ac:dyDescent="0.35">
      <c r="A2" s="1" t="s">
        <v>6</v>
      </c>
      <c r="B2" s="1" t="s">
        <v>7</v>
      </c>
      <c r="C2" s="8" t="s">
        <v>8</v>
      </c>
      <c r="D2" s="2">
        <v>0.88888888888888884</v>
      </c>
      <c r="E2" s="1">
        <v>50.3</v>
      </c>
      <c r="F2" s="17">
        <f>D2*E2</f>
        <v>44.711111111111109</v>
      </c>
    </row>
    <row r="3" spans="1:6" outlineLevel="2" x14ac:dyDescent="0.35">
      <c r="A3" s="3" t="s">
        <v>6</v>
      </c>
      <c r="B3" s="3" t="s">
        <v>7</v>
      </c>
      <c r="C3" s="9" t="s">
        <v>14</v>
      </c>
      <c r="D3" s="4">
        <v>3.7037037037037035E-2</v>
      </c>
      <c r="E3" s="3">
        <v>33.5</v>
      </c>
      <c r="F3" s="18">
        <f t="shared" ref="F3:F7" si="0">D3*E3</f>
        <v>1.2407407407407407</v>
      </c>
    </row>
    <row r="4" spans="1:6" outlineLevel="2" x14ac:dyDescent="0.35">
      <c r="A4" s="1" t="s">
        <v>6</v>
      </c>
      <c r="B4" s="1" t="s">
        <v>7</v>
      </c>
      <c r="C4" s="8" t="s">
        <v>15</v>
      </c>
      <c r="D4" s="2">
        <v>7.407407407407407E-2</v>
      </c>
      <c r="E4" s="1">
        <v>75.400000000000006</v>
      </c>
      <c r="F4" s="17">
        <f t="shared" si="0"/>
        <v>5.5851851851851855</v>
      </c>
    </row>
    <row r="5" spans="1:6" outlineLevel="1" x14ac:dyDescent="0.35">
      <c r="A5" s="1"/>
      <c r="B5" s="19" t="s">
        <v>47</v>
      </c>
      <c r="C5" s="8"/>
      <c r="D5" s="2">
        <f>SUM(D2:D4)</f>
        <v>0.99999999999999989</v>
      </c>
      <c r="E5" s="1"/>
      <c r="F5" s="17">
        <f>SUBTOTAL(9,F2:F4)</f>
        <v>51.537037037037038</v>
      </c>
    </row>
    <row r="6" spans="1:6" outlineLevel="2" x14ac:dyDescent="0.35">
      <c r="A6" s="3" t="s">
        <v>6</v>
      </c>
      <c r="B6" s="3" t="s">
        <v>12</v>
      </c>
      <c r="C6" s="3" t="s">
        <v>8</v>
      </c>
      <c r="D6" s="4">
        <v>0.90909090909090906</v>
      </c>
      <c r="E6" s="3">
        <v>47.7</v>
      </c>
      <c r="F6" s="18">
        <f t="shared" si="0"/>
        <v>43.363636363636367</v>
      </c>
    </row>
    <row r="7" spans="1:6" outlineLevel="2" x14ac:dyDescent="0.35">
      <c r="A7" s="1" t="s">
        <v>6</v>
      </c>
      <c r="B7" s="1" t="s">
        <v>12</v>
      </c>
      <c r="C7" s="1" t="s">
        <v>14</v>
      </c>
      <c r="D7" s="2">
        <v>9.0909090909090912E-2</v>
      </c>
      <c r="E7" s="1">
        <v>36.200000000000003</v>
      </c>
      <c r="F7" s="17">
        <f t="shared" si="0"/>
        <v>3.2909090909090915</v>
      </c>
    </row>
    <row r="8" spans="1:6" outlineLevel="1" x14ac:dyDescent="0.35">
      <c r="A8" s="20"/>
      <c r="B8" s="23" t="s">
        <v>48</v>
      </c>
      <c r="C8" s="20"/>
      <c r="D8" s="21">
        <f>SUM(D6:D7)</f>
        <v>1</v>
      </c>
      <c r="E8" s="20"/>
      <c r="F8" s="22">
        <f>SUBTOTAL(9,F6:F7)</f>
        <v>46.654545454545456</v>
      </c>
    </row>
  </sheetData>
  <sheetProtection algorithmName="SHA-512" hashValue="Qe0Lg7SE2HdTQY6Zf0fOgRxcMPqIx9rNyl74T8ldCetmsI18vXNw8xDoBTs/bct4/Wf8Cui0gSBQ/Am8Mrh/FQ==" saltValue="AQkPJA51MWDqV8I5rBpzB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CD283-84DE-479D-B1E7-ADB91395B117}">
  <dimension ref="A1:M10"/>
  <sheetViews>
    <sheetView workbookViewId="0">
      <selection activeCell="A5" sqref="A5:F10"/>
    </sheetView>
  </sheetViews>
  <sheetFormatPr defaultColWidth="8.7265625"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12" customFormat="1" x14ac:dyDescent="0.35">
      <c r="A1" s="43" t="s">
        <v>0</v>
      </c>
      <c r="B1" s="45" t="s">
        <v>67</v>
      </c>
      <c r="C1" s="47" t="s">
        <v>68</v>
      </c>
      <c r="D1" s="48"/>
      <c r="E1" s="48"/>
      <c r="F1" s="49"/>
      <c r="G1" s="43" t="s">
        <v>69</v>
      </c>
      <c r="H1" s="47" t="s">
        <v>70</v>
      </c>
      <c r="I1" s="48"/>
      <c r="J1" s="48"/>
      <c r="K1" s="49"/>
      <c r="L1" s="43" t="s">
        <v>71</v>
      </c>
      <c r="M1" s="43" t="s">
        <v>72</v>
      </c>
    </row>
    <row r="2" spans="1:13" s="36" customFormat="1" x14ac:dyDescent="0.35">
      <c r="A2" s="44"/>
      <c r="B2" s="46"/>
      <c r="C2" s="34" t="s">
        <v>73</v>
      </c>
      <c r="D2" s="34" t="s">
        <v>74</v>
      </c>
      <c r="E2" s="34" t="s">
        <v>75</v>
      </c>
      <c r="F2" s="34" t="s">
        <v>76</v>
      </c>
      <c r="G2" s="44"/>
      <c r="H2" s="35" t="s">
        <v>73</v>
      </c>
      <c r="I2" s="35" t="s">
        <v>74</v>
      </c>
      <c r="J2" s="34" t="s">
        <v>75</v>
      </c>
      <c r="K2" s="34" t="s">
        <v>76</v>
      </c>
      <c r="L2" s="44"/>
      <c r="M2" s="44"/>
    </row>
    <row r="3" spans="1:13" s="12" customFormat="1" x14ac:dyDescent="0.35">
      <c r="A3" s="37" t="s">
        <v>6</v>
      </c>
      <c r="B3" s="37" t="s">
        <v>7</v>
      </c>
      <c r="C3" s="38">
        <v>0.6428571343421936</v>
      </c>
      <c r="D3" s="38">
        <v>0.1428571492433548</v>
      </c>
      <c r="E3" s="38">
        <v>7.1428574621677399E-2</v>
      </c>
      <c r="F3" s="38">
        <v>0.1428571492433548</v>
      </c>
      <c r="G3" s="38">
        <v>0.29285715594887735</v>
      </c>
      <c r="H3" s="39">
        <v>0.28571429848670959</v>
      </c>
      <c r="I3" s="39">
        <v>0.1428571492433548</v>
      </c>
      <c r="J3" s="38">
        <v>0.28571429848670959</v>
      </c>
      <c r="K3" s="38">
        <v>0.28571429848670959</v>
      </c>
      <c r="L3" s="38">
        <v>0.78571432083845139</v>
      </c>
      <c r="M3" s="38">
        <v>0.53928573839366434</v>
      </c>
    </row>
    <row r="5" spans="1:13" x14ac:dyDescent="0.35">
      <c r="A5" s="42" t="s">
        <v>78</v>
      </c>
      <c r="B5" s="42"/>
      <c r="C5" s="42"/>
      <c r="D5" s="42"/>
      <c r="E5" s="42"/>
      <c r="F5" s="42"/>
    </row>
    <row r="6" spans="1:13" x14ac:dyDescent="0.35">
      <c r="A6" s="42"/>
      <c r="B6" s="42"/>
      <c r="C6" s="42"/>
      <c r="D6" s="42"/>
      <c r="E6" s="42"/>
      <c r="F6" s="42"/>
    </row>
    <row r="7" spans="1:13" x14ac:dyDescent="0.35">
      <c r="A7" s="42"/>
      <c r="B7" s="42"/>
      <c r="C7" s="42"/>
      <c r="D7" s="42"/>
      <c r="E7" s="42"/>
      <c r="F7" s="42"/>
    </row>
    <row r="8" spans="1:13" x14ac:dyDescent="0.35">
      <c r="A8" s="42"/>
      <c r="B8" s="42"/>
      <c r="C8" s="42"/>
      <c r="D8" s="42"/>
      <c r="E8" s="42"/>
      <c r="F8" s="42"/>
    </row>
    <row r="9" spans="1:13" x14ac:dyDescent="0.35">
      <c r="A9" s="42"/>
      <c r="B9" s="42"/>
      <c r="C9" s="42"/>
      <c r="D9" s="42"/>
      <c r="E9" s="42"/>
      <c r="F9" s="42"/>
    </row>
    <row r="10" spans="1:13" x14ac:dyDescent="0.35">
      <c r="A10" s="42"/>
      <c r="B10" s="42"/>
      <c r="C10" s="42"/>
      <c r="D10" s="42"/>
      <c r="E10" s="42"/>
      <c r="F10" s="42"/>
    </row>
  </sheetData>
  <sheetProtection algorithmName="SHA-512" hashValue="tmssiUr25hU0kCqB/yNZbComXedKMDXR3BiT5h33Umqm7IoT1YmizGWHBUTgcZMpbhR2FtUjEHOfD1CsFxgScQ==" saltValue="s8/kngjsJvfChGhfzCKxnw==" spinCount="100000" sheet="1" objects="1" scenarios="1"/>
  <mergeCells count="8">
    <mergeCell ref="A5:F10"/>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68938-BF3C-4555-8A44-815A78517954}">
  <dimension ref="A1:I21"/>
  <sheetViews>
    <sheetView workbookViewId="0">
      <selection activeCell="A2" sqref="A2:I4"/>
    </sheetView>
  </sheetViews>
  <sheetFormatPr defaultRowHeight="14.5" x14ac:dyDescent="0.35"/>
  <cols>
    <col min="1" max="1" width="22.81640625" bestFit="1" customWidth="1"/>
    <col min="2" max="2" width="9.81640625" bestFit="1" customWidth="1"/>
    <col min="3" max="3" width="17.81640625" bestFit="1" customWidth="1"/>
    <col min="4" max="4" width="12.453125" bestFit="1" customWidth="1"/>
    <col min="5" max="5" width="13.7265625" bestFit="1" customWidth="1"/>
    <col min="6" max="6" width="19.26953125" customWidth="1"/>
    <col min="7" max="7" width="18.7265625" customWidth="1"/>
    <col min="8" max="8" width="16.54296875" bestFit="1" customWidth="1"/>
    <col min="9" max="9" width="26.453125" customWidth="1"/>
  </cols>
  <sheetData>
    <row r="1" spans="1:9" ht="26" x14ac:dyDescent="0.35">
      <c r="A1" s="10" t="s">
        <v>0</v>
      </c>
      <c r="B1" s="10" t="s">
        <v>1</v>
      </c>
      <c r="C1" s="10" t="s">
        <v>55</v>
      </c>
      <c r="D1" s="10" t="s">
        <v>56</v>
      </c>
      <c r="E1" s="10" t="s">
        <v>57</v>
      </c>
      <c r="F1" s="10" t="s">
        <v>58</v>
      </c>
      <c r="G1" s="10" t="s">
        <v>59</v>
      </c>
      <c r="H1" s="10" t="s">
        <v>52</v>
      </c>
      <c r="I1" s="10" t="s">
        <v>60</v>
      </c>
    </row>
    <row r="2" spans="1:9" x14ac:dyDescent="0.35">
      <c r="A2" s="31" t="s">
        <v>6</v>
      </c>
      <c r="B2" s="32" t="s">
        <v>7</v>
      </c>
      <c r="C2" s="32" t="s">
        <v>61</v>
      </c>
      <c r="D2" s="33">
        <v>-7.4785374104976654E-2</v>
      </c>
      <c r="E2" s="32">
        <v>25</v>
      </c>
      <c r="F2" s="32" t="s">
        <v>62</v>
      </c>
      <c r="G2" s="32" t="s">
        <v>77</v>
      </c>
      <c r="H2" s="33">
        <v>0.13048614404397085</v>
      </c>
      <c r="I2" s="32" t="s">
        <v>62</v>
      </c>
    </row>
    <row r="3" spans="1:9" x14ac:dyDescent="0.35">
      <c r="A3" s="31" t="s">
        <v>6</v>
      </c>
      <c r="B3" s="32" t="s">
        <v>7</v>
      </c>
      <c r="C3" s="32" t="s">
        <v>64</v>
      </c>
      <c r="D3" s="33">
        <v>-0.32518789172172546</v>
      </c>
      <c r="E3" s="32">
        <v>2</v>
      </c>
      <c r="F3" s="32" t="s">
        <v>54</v>
      </c>
      <c r="G3" s="32" t="s">
        <v>63</v>
      </c>
      <c r="H3" s="33">
        <v>0.16237731347791851</v>
      </c>
      <c r="I3" s="32" t="s">
        <v>54</v>
      </c>
    </row>
    <row r="4" spans="1:9" x14ac:dyDescent="0.35">
      <c r="A4" s="31" t="s">
        <v>6</v>
      </c>
      <c r="B4" s="32" t="s">
        <v>7</v>
      </c>
      <c r="C4" s="32" t="s">
        <v>65</v>
      </c>
      <c r="D4" s="33">
        <v>-0.1850031316280365</v>
      </c>
      <c r="E4" s="32">
        <v>4</v>
      </c>
      <c r="F4" s="32" t="s">
        <v>62</v>
      </c>
      <c r="G4" s="32" t="s">
        <v>63</v>
      </c>
      <c r="H4" s="33">
        <v>0.14238628116436303</v>
      </c>
      <c r="I4" s="32" t="s">
        <v>54</v>
      </c>
    </row>
    <row r="7" spans="1:9" x14ac:dyDescent="0.35">
      <c r="A7" s="50" t="s">
        <v>66</v>
      </c>
      <c r="B7" s="50"/>
      <c r="C7" s="50"/>
      <c r="D7" s="50"/>
      <c r="E7" s="50"/>
      <c r="F7" s="50"/>
      <c r="G7" s="50"/>
      <c r="H7" s="50"/>
      <c r="I7" s="50"/>
    </row>
    <row r="8" spans="1:9" x14ac:dyDescent="0.35">
      <c r="A8" s="50"/>
      <c r="B8" s="50"/>
      <c r="C8" s="50"/>
      <c r="D8" s="50"/>
      <c r="E8" s="50"/>
      <c r="F8" s="50"/>
      <c r="G8" s="50"/>
      <c r="H8" s="50"/>
      <c r="I8" s="50"/>
    </row>
    <row r="9" spans="1:9" x14ac:dyDescent="0.35">
      <c r="A9" s="50"/>
      <c r="B9" s="50"/>
      <c r="C9" s="50"/>
      <c r="D9" s="50"/>
      <c r="E9" s="50"/>
      <c r="F9" s="50"/>
      <c r="G9" s="50"/>
      <c r="H9" s="50"/>
      <c r="I9" s="50"/>
    </row>
    <row r="10" spans="1:9" x14ac:dyDescent="0.35">
      <c r="A10" s="50"/>
      <c r="B10" s="50"/>
      <c r="C10" s="50"/>
      <c r="D10" s="50"/>
      <c r="E10" s="50"/>
      <c r="F10" s="50"/>
      <c r="G10" s="50"/>
      <c r="H10" s="50"/>
      <c r="I10" s="50"/>
    </row>
    <row r="11" spans="1:9" x14ac:dyDescent="0.35">
      <c r="A11" s="50"/>
      <c r="B11" s="50"/>
      <c r="C11" s="50"/>
      <c r="D11" s="50"/>
      <c r="E11" s="50"/>
      <c r="F11" s="50"/>
      <c r="G11" s="50"/>
      <c r="H11" s="50"/>
      <c r="I11" s="50"/>
    </row>
    <row r="12" spans="1:9" x14ac:dyDescent="0.35">
      <c r="A12" s="50"/>
      <c r="B12" s="50"/>
      <c r="C12" s="50"/>
      <c r="D12" s="50"/>
      <c r="E12" s="50"/>
      <c r="F12" s="50"/>
      <c r="G12" s="50"/>
      <c r="H12" s="50"/>
      <c r="I12" s="50"/>
    </row>
    <row r="13" spans="1:9" x14ac:dyDescent="0.35">
      <c r="A13" s="50"/>
      <c r="B13" s="50"/>
      <c r="C13" s="50"/>
      <c r="D13" s="50"/>
      <c r="E13" s="50"/>
      <c r="F13" s="50"/>
      <c r="G13" s="50"/>
      <c r="H13" s="50"/>
      <c r="I13" s="50"/>
    </row>
    <row r="14" spans="1:9" x14ac:dyDescent="0.35">
      <c r="A14" s="50"/>
      <c r="B14" s="50"/>
      <c r="C14" s="50"/>
      <c r="D14" s="50"/>
      <c r="E14" s="50"/>
      <c r="F14" s="50"/>
      <c r="G14" s="50"/>
      <c r="H14" s="50"/>
      <c r="I14" s="50"/>
    </row>
    <row r="15" spans="1:9" x14ac:dyDescent="0.35">
      <c r="A15" s="50"/>
      <c r="B15" s="50"/>
      <c r="C15" s="50"/>
      <c r="D15" s="50"/>
      <c r="E15" s="50"/>
      <c r="F15" s="50"/>
      <c r="G15" s="50"/>
      <c r="H15" s="50"/>
      <c r="I15" s="50"/>
    </row>
    <row r="16" spans="1:9" x14ac:dyDescent="0.35">
      <c r="A16" s="50"/>
      <c r="B16" s="50"/>
      <c r="C16" s="50"/>
      <c r="D16" s="50"/>
      <c r="E16" s="50"/>
      <c r="F16" s="50"/>
      <c r="G16" s="50"/>
      <c r="H16" s="50"/>
      <c r="I16" s="50"/>
    </row>
    <row r="17" spans="1:9" x14ac:dyDescent="0.35">
      <c r="A17" s="50"/>
      <c r="B17" s="50"/>
      <c r="C17" s="50"/>
      <c r="D17" s="50"/>
      <c r="E17" s="50"/>
      <c r="F17" s="50"/>
      <c r="G17" s="50"/>
      <c r="H17" s="50"/>
      <c r="I17" s="50"/>
    </row>
    <row r="18" spans="1:9" x14ac:dyDescent="0.35">
      <c r="A18" s="50"/>
      <c r="B18" s="50"/>
      <c r="C18" s="50"/>
      <c r="D18" s="50"/>
      <c r="E18" s="50"/>
      <c r="F18" s="50"/>
      <c r="G18" s="50"/>
      <c r="H18" s="50"/>
      <c r="I18" s="50"/>
    </row>
    <row r="19" spans="1:9" x14ac:dyDescent="0.35">
      <c r="A19" s="50"/>
      <c r="B19" s="50"/>
      <c r="C19" s="50"/>
      <c r="D19" s="50"/>
      <c r="E19" s="50"/>
      <c r="F19" s="50"/>
      <c r="G19" s="50"/>
      <c r="H19" s="50"/>
      <c r="I19" s="50"/>
    </row>
    <row r="20" spans="1:9" x14ac:dyDescent="0.35">
      <c r="A20" s="50"/>
      <c r="B20" s="50"/>
      <c r="C20" s="50"/>
      <c r="D20" s="50"/>
      <c r="E20" s="50"/>
      <c r="F20" s="50"/>
      <c r="G20" s="50"/>
      <c r="H20" s="50"/>
      <c r="I20" s="50"/>
    </row>
    <row r="21" spans="1:9" x14ac:dyDescent="0.35">
      <c r="A21" s="50"/>
      <c r="B21" s="50"/>
      <c r="C21" s="50"/>
      <c r="D21" s="50"/>
      <c r="E21" s="50"/>
      <c r="F21" s="50"/>
      <c r="G21" s="50"/>
      <c r="H21" s="50"/>
      <c r="I21" s="50"/>
    </row>
  </sheetData>
  <sheetProtection algorithmName="SHA-512" hashValue="73REOHcffNwC3YNBuJ/14Lg12XV1UV71NQvTTT/ZqPCe6rnJJUOog7qDzUYpfFL9fSp8Do5RVVIxPw95HE2RgA==" saltValue="tMGD6HKRbZoIyvggckMJEQ==" spinCount="100000" sheet="1" objects="1" scenarios="1"/>
  <mergeCells count="1">
    <mergeCell ref="A7:I2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FFE32EB-6AD9-4AA6-A1DA-5A2E6A26265D}">
  <ds:schemaRefs>
    <ds:schemaRef ds:uri="http://schemas.microsoft.com/sharepoint/v3/contenttype/forms"/>
  </ds:schemaRefs>
</ds:datastoreItem>
</file>

<file path=customXml/itemProps2.xml><?xml version="1.0" encoding="utf-8"?>
<ds:datastoreItem xmlns:ds="http://schemas.openxmlformats.org/officeDocument/2006/customXml" ds:itemID="{F1746924-15AE-417D-958D-E8EB40F006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A01594-347C-4530-AC16-F975A0FB73C3}">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2024-03-04T03:10:02Z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bd39053f3a6c4a9997dcabbee1016377</vt:lpwstr>
  </property>
  <property fmtid="{D5CDD505-2E9C-101B-9397-08002B2CF9AE}" pid="3" name="ContentTypeId">
    <vt:lpwstr>0x010100DB796D5F857D4545B10394314E067FE1</vt:lpwstr>
  </property>
  <property fmtid="{D5CDD505-2E9C-101B-9397-08002B2CF9AE}" pid="4" name="MediaServiceImageTags">
    <vt:lpwstr/>
  </property>
</Properties>
</file>